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D552EE66-790C-4AB2-B5CB-FE372B11DA91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4" sheetId="1" r:id="rId1"/>
    <sheet name="контрольная 2024.02.24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I69" i="4" l="1"/>
  <c r="I70" i="4"/>
  <c r="I72" i="4"/>
  <c r="I67" i="4"/>
  <c r="CK66" i="4"/>
  <c r="CK69" i="4"/>
  <c r="CK71" i="4"/>
  <c r="DA74" i="4"/>
  <c r="DA68" i="4"/>
  <c r="DA70" i="4"/>
  <c r="DA67" i="4"/>
  <c r="DA66" i="4"/>
  <c r="DA72" i="4"/>
  <c r="DA71" i="4"/>
  <c r="DA69" i="4"/>
  <c r="I39" i="4"/>
  <c r="I45" i="4"/>
  <c r="I43" i="4"/>
  <c r="I40" i="4"/>
  <c r="I44" i="4"/>
  <c r="I41" i="4"/>
  <c r="I42" i="4"/>
  <c r="I47" i="4"/>
  <c r="BU68" i="4"/>
  <c r="BU69" i="4"/>
  <c r="BU66" i="4"/>
  <c r="BU74" i="4"/>
  <c r="BU71" i="4"/>
  <c r="BU70" i="4"/>
  <c r="BU72" i="4"/>
  <c r="BU67" i="4"/>
  <c r="I92" i="4"/>
  <c r="I89" i="4"/>
  <c r="I88" i="4"/>
  <c r="I90" i="4"/>
  <c r="I85" i="4"/>
  <c r="I87" i="4"/>
  <c r="I86" i="4"/>
  <c r="I84" i="4"/>
  <c r="BE74" i="4"/>
  <c r="BE67" i="4"/>
  <c r="BE66" i="4"/>
  <c r="BE69" i="4"/>
  <c r="BE68" i="4"/>
  <c r="BE70" i="4"/>
  <c r="BE72" i="4"/>
  <c r="BE71" i="4"/>
  <c r="Y54" i="4"/>
  <c r="Y51" i="4"/>
  <c r="Y50" i="4"/>
  <c r="Y48" i="4"/>
  <c r="Y53" i="4"/>
  <c r="Y52" i="4"/>
  <c r="Y56" i="4"/>
  <c r="Y49" i="4"/>
  <c r="Y21" i="4"/>
  <c r="Y22" i="4"/>
  <c r="Y27" i="4"/>
  <c r="Y29" i="4"/>
  <c r="Y26" i="4"/>
  <c r="Y23" i="4"/>
  <c r="Y25" i="4"/>
  <c r="Y24" i="4"/>
  <c r="I53" i="4"/>
  <c r="I48" i="4"/>
  <c r="I54" i="4"/>
  <c r="I56" i="4"/>
  <c r="I49" i="4"/>
  <c r="I52" i="4"/>
  <c r="I51" i="4"/>
  <c r="I50" i="4"/>
  <c r="I61" i="4"/>
  <c r="I60" i="4"/>
  <c r="I57" i="4"/>
  <c r="I59" i="4"/>
  <c r="I63" i="4"/>
  <c r="I65" i="4"/>
  <c r="I58" i="4"/>
  <c r="I62" i="4"/>
  <c r="Y7" i="4"/>
  <c r="Y4" i="4"/>
  <c r="Y9" i="4"/>
  <c r="Y6" i="4"/>
  <c r="Y2" i="4"/>
  <c r="Y5" i="4"/>
  <c r="Y11" i="4"/>
  <c r="Y8" i="4"/>
  <c r="Y3" i="4"/>
  <c r="I81" i="4"/>
  <c r="I83" i="4"/>
  <c r="I78" i="4"/>
  <c r="I77" i="4"/>
  <c r="I75" i="4"/>
  <c r="I80" i="4"/>
  <c r="I79" i="4"/>
  <c r="I76" i="4"/>
  <c r="Y75" i="4"/>
  <c r="Y81" i="4"/>
  <c r="Y76" i="4"/>
  <c r="Y80" i="4"/>
  <c r="Y83" i="4"/>
  <c r="Y79" i="4"/>
  <c r="Y78" i="4"/>
  <c r="Y77" i="4"/>
  <c r="Y14" i="4"/>
  <c r="Y20" i="4"/>
  <c r="Y13" i="4"/>
  <c r="Y18" i="4"/>
  <c r="Y16" i="4"/>
  <c r="Y12" i="4"/>
  <c r="Y17" i="4"/>
  <c r="Y15" i="4"/>
  <c r="I25" i="4"/>
  <c r="I21" i="4"/>
  <c r="I29" i="4"/>
  <c r="I27" i="4"/>
  <c r="I26" i="4"/>
  <c r="I24" i="4"/>
  <c r="I23" i="4"/>
  <c r="I22" i="4"/>
  <c r="Y89" i="4"/>
  <c r="Y85" i="4"/>
  <c r="Y90" i="4"/>
  <c r="Y88" i="4"/>
  <c r="Y92" i="4"/>
  <c r="Y87" i="4"/>
  <c r="Y86" i="4"/>
  <c r="Y84" i="4"/>
  <c r="AO26" i="4"/>
  <c r="AO29" i="4"/>
  <c r="AO23" i="4"/>
  <c r="AO27" i="4"/>
  <c r="AO25" i="4"/>
  <c r="AO22" i="4"/>
  <c r="AO24" i="4"/>
  <c r="AO21" i="4"/>
  <c r="BE26" i="4"/>
  <c r="BE22" i="4"/>
  <c r="BE23" i="4"/>
  <c r="BE21" i="4"/>
  <c r="BE29" i="4"/>
  <c r="BE25" i="4"/>
  <c r="BE24" i="4"/>
  <c r="BE27" i="4"/>
  <c r="BU24" i="4"/>
  <c r="BU23" i="4"/>
  <c r="BU22" i="4"/>
  <c r="BU27" i="4"/>
  <c r="BU21" i="4"/>
  <c r="BU26" i="4"/>
  <c r="BU25" i="4"/>
  <c r="BU29" i="4"/>
  <c r="CK23" i="4"/>
  <c r="CK26" i="4"/>
  <c r="CK21" i="4"/>
  <c r="CK25" i="4"/>
  <c r="CK27" i="4"/>
  <c r="CK29" i="4"/>
  <c r="CK22" i="4"/>
  <c r="CK24" i="4"/>
  <c r="Y70" i="4"/>
  <c r="Y67" i="4"/>
  <c r="Y71" i="4"/>
  <c r="Y66" i="4"/>
  <c r="Y74" i="4"/>
  <c r="Y68" i="4"/>
  <c r="Y69" i="4"/>
  <c r="Y72" i="4"/>
  <c r="I97" i="4"/>
  <c r="I98" i="4"/>
  <c r="I96" i="4"/>
  <c r="I95" i="4"/>
  <c r="I94" i="4"/>
  <c r="I99" i="4"/>
  <c r="I93" i="4"/>
  <c r="I101" i="4"/>
  <c r="Y32" i="4"/>
  <c r="Y36" i="4"/>
  <c r="Y35" i="4"/>
  <c r="Y33" i="4"/>
  <c r="Y38" i="4"/>
  <c r="Y31" i="4"/>
  <c r="Y30" i="4"/>
  <c r="Y34" i="4"/>
  <c r="Y39" i="4"/>
  <c r="Y47" i="4"/>
  <c r="Y43" i="4"/>
  <c r="Y45" i="4"/>
  <c r="Y44" i="4"/>
  <c r="Y42" i="4"/>
  <c r="Y41" i="4"/>
  <c r="Y40" i="4"/>
  <c r="I7" i="4"/>
  <c r="I6" i="4"/>
  <c r="I4" i="4"/>
  <c r="I2" i="4"/>
  <c r="I9" i="4"/>
  <c r="I8" i="4"/>
  <c r="I11" i="4"/>
  <c r="I5" i="4"/>
  <c r="I3" i="4"/>
  <c r="Y61" i="4"/>
  <c r="Y60" i="4"/>
  <c r="Y62" i="4"/>
  <c r="Y57" i="4"/>
  <c r="Y63" i="4"/>
  <c r="Y59" i="4"/>
  <c r="Y65" i="4"/>
  <c r="Y58" i="4"/>
  <c r="I20" i="4"/>
  <c r="I14" i="4"/>
  <c r="I13" i="4"/>
  <c r="I18" i="4"/>
  <c r="I17" i="4"/>
  <c r="I12" i="4"/>
  <c r="I15" i="4"/>
  <c r="I16" i="4"/>
  <c r="I38" i="4"/>
  <c r="I31" i="4"/>
  <c r="I32" i="4"/>
  <c r="I30" i="4"/>
  <c r="I33" i="4"/>
  <c r="I36" i="4"/>
  <c r="I35" i="4"/>
  <c r="I34" i="4"/>
  <c r="I110" i="4"/>
  <c r="I108" i="4"/>
  <c r="I107" i="4"/>
  <c r="I103" i="4"/>
  <c r="I106" i="4"/>
  <c r="I105" i="4"/>
  <c r="I102" i="4"/>
  <c r="I104" i="4"/>
  <c r="AO67" i="4"/>
  <c r="AO69" i="4"/>
  <c r="AO72" i="4"/>
  <c r="I68" i="4"/>
  <c r="AO70" i="4"/>
  <c r="CK72" i="4"/>
  <c r="I74" i="4"/>
  <c r="I66" i="4"/>
  <c r="AO68" i="4"/>
  <c r="CK70" i="4"/>
  <c r="AO74" i="4"/>
  <c r="CK68" i="4"/>
  <c r="I71" i="4"/>
  <c r="CK74" i="4"/>
  <c r="CK67" i="4"/>
  <c r="AO66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<sst xmlns="http://schemas.openxmlformats.org/spreadsheetml/2006/main" count="790" uniqueCount="86">
  <si>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</si>
  <si>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</si>
  <si>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</si>
  <si>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</si>
  <si>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</si>
  <si>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</si>
  <si>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</si>
  <si>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</si>
  <si>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</si>
  <si>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</si>
  <si>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</si>
  <si>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</si>
  <si>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</si>
  <si>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</si>
  <si>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</si>
  <si>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</si>
  <si>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</si>
  <si>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</si>
  <si>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</si>
  <si>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</si>
  <si>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</si>
  <si>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</si>
  <si>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</si>
  <si>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</si>
  <si>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</si>
  <si>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</si>
  <si>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</si>
  <si>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</si>
  <si>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</si>
  <si>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</si>
  <si>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</si>
  <si>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</si>
  <si>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</si>
  <si>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</si>
  <si>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</si>
  <si>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</si>
  <si>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</si>
  <si>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</si>
  <si>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</si>
  <si>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</si>
  <si>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</si>
  <si>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UCAC4 597-041622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</si>
  <si>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</si>
  <si>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</si>
  <si>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</si>
  <si>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</si>
  <si>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</si>
  <si>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</si>
  <si>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</si>
  <si>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</si>
  <si>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</si>
  <si>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</si>
  <si>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</si>
  <si>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</si>
  <si>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</si>
  <si>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</si>
  <si>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</si>
  <si>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</si>
  <si>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</si>
  <si>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</si>
  <si>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</si>
  <si>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</si>
  <si>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</si>
  <si>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</si>
  <si>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</si>
  <si>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</si>
  <si>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</si>
  <si>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</si>
  <si>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</si>
  <si>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</si>
  <si>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</si>
  <si>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</si>
  <si>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</si>
  <si>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</si>
  <si>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</si>
  <si>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</si>
  <si>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</si>
  <si>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</si>
  <si>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</si>
  <si>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</si>
  <si>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</si>
  <si>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</si>
  <si>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</si>
  <si>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</si>
  <si>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</si>
  <si>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1599 Giomus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</si>
</sst>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1599 Giomus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'2024.02.24'!$G$3:$G$7</c:f>
                <c:numCache>
                  <c:formatCode>General</c:formatCode>
                  <c:ptCount val="5"/>
                  <c:pt idx="0">
                    <c:v>8.3283469514847219E-2</c:v>
                  </c:pt>
                  <c:pt idx="1">
                    <c:v>3.0597682312015696E-2</c:v>
                  </c:pt>
                  <c:pt idx="2">
                    <c:v>0</c:v>
                  </c:pt>
                  <c:pt idx="3">
                    <c:v>2.7274091140747872E-2</c:v>
                  </c:pt>
                  <c:pt idx="4">
                    <c:v>2.5802346641691547E-2</c:v>
                  </c:pt>
                </c:numCache>
              </c:numRef>
            </c:plus>
            <c:minus>
              <c:numRef>
                <c:f>'2024.02.24'!$G$3:$G$7</c:f>
                <c:numCache>
                  <c:formatCode>General</c:formatCode>
                  <c:ptCount val="5"/>
                  <c:pt idx="0">
                    <c:v>8.3283469514847219E-2</c:v>
                  </c:pt>
                  <c:pt idx="1">
                    <c:v>3.0597682312015696E-2</c:v>
                  </c:pt>
                  <c:pt idx="2">
                    <c:v>0</c:v>
                  </c:pt>
                  <c:pt idx="3">
                    <c:v>2.7274091140747872E-2</c:v>
                  </c:pt>
                  <c:pt idx="4">
                    <c:v>2.5802346641691547E-2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'2024.02.24'!$D$3:$D$7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'2024.02.24'!$Q$3:$Q$7</c:f>
                <c:numCache>
                  <c:formatCode>General</c:formatCode>
                  <c:ptCount val="5"/>
                  <c:pt idx="0">
                    <c:v>8.224537648429539E-2</c:v>
                  </c:pt>
                  <c:pt idx="1">
                    <c:v>3.2375959101070835E-2</c:v>
                  </c:pt>
                  <c:pt idx="2">
                    <c:v>0</c:v>
                  </c:pt>
                  <c:pt idx="3">
                    <c:v>2.6798445874657403E-2</c:v>
                  </c:pt>
                  <c:pt idx="4">
                    <c:v>2.5404426217463374E-2</c:v>
                  </c:pt>
                </c:numCache>
              </c:numRef>
            </c:plus>
            <c:minus>
              <c:numRef>
                <c:f>'2024.02.24'!$Q$3:$Q$7</c:f>
                <c:numCache>
                  <c:formatCode>General</c:formatCode>
                  <c:ptCount val="5"/>
                  <c:pt idx="0">
                    <c:v>8.224537648429539E-2</c:v>
                  </c:pt>
                  <c:pt idx="1">
                    <c:v>3.2375959101070835E-2</c:v>
                  </c:pt>
                  <c:pt idx="2">
                    <c:v>0</c:v>
                  </c:pt>
                  <c:pt idx="3">
                    <c:v>2.6798445874657403E-2</c:v>
                  </c:pt>
                  <c:pt idx="4">
                    <c:v>2.5404426217463374E-2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'2024.02.24'!$N$3:$N$7</c:f>
              <c:numCache>
                <c:formatCode>General</c:formatCode>
                <c:ptCount val="5"/>
                <c:pt idx="0">
                  <c:v>0.64675955218292303</c:v>
                </c:pt>
                <c:pt idx="1">
                  <c:v>0.95116275850294252</c:v>
                </c:pt>
                <c:pt idx="2">
                  <c:v>1</c:v>
                </c:pt>
                <c:pt idx="3">
                  <c:v>1.0026256733243675</c:v>
                </c:pt>
                <c:pt idx="4">
                  <c:v>0.95606046976797343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'2024.02.24'!$L$3:$L$7</c:f>
                <c:numCache>
                  <c:formatCode>General</c:formatCode>
                  <c:ptCount val="5"/>
                  <c:pt idx="0">
                    <c:v>9.0267294755568994E-2</c:v>
                  </c:pt>
                  <c:pt idx="1">
                    <c:v>3.5627064146285518E-2</c:v>
                  </c:pt>
                  <c:pt idx="2">
                    <c:v>0</c:v>
                  </c:pt>
                  <c:pt idx="3">
                    <c:v>3.0328918788495779E-2</c:v>
                  </c:pt>
                  <c:pt idx="4">
                    <c:v>2.9384472389031593E-2</c:v>
                  </c:pt>
                </c:numCache>
              </c:numRef>
            </c:plus>
            <c:minus>
              <c:numRef>
                <c:f>'2024.02.24'!$L$3:$L$7</c:f>
                <c:numCache>
                  <c:formatCode>General</c:formatCode>
                  <c:ptCount val="5"/>
                  <c:pt idx="0">
                    <c:v>9.0267294755568994E-2</c:v>
                  </c:pt>
                  <c:pt idx="1">
                    <c:v>3.5627064146285518E-2</c:v>
                  </c:pt>
                  <c:pt idx="2">
                    <c:v>0</c:v>
                  </c:pt>
                  <c:pt idx="3">
                    <c:v>3.0328918788495779E-2</c:v>
                  </c:pt>
                  <c:pt idx="4">
                    <c:v>2.9384472389031593E-2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'2024.02.24'!$I$3:$I$7</c:f>
              <c:numCache>
                <c:formatCode>General</c:formatCode>
                <c:ptCount val="5"/>
                <c:pt idx="0">
                  <c:v>0.79151713670385659</c:v>
                </c:pt>
                <c:pt idx="1">
                  <c:v>0.96896796296186516</c:v>
                </c:pt>
                <c:pt idx="2">
                  <c:v>1</c:v>
                </c:pt>
                <c:pt idx="3">
                  <c:v>1.03185779672669</c:v>
                </c:pt>
                <c:pt idx="4">
                  <c:v>1.0055703845998492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'2024.02.24'!$Y$2:$Y$50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'2024.02.24'!$Z$2:$Z$50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'2024.02.24'!$AB$1:$AE$1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'2024.02.24'!$AC$2:$AC$1055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'2024.02.24'!$AD$2:$AD$1000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UCAC4 597-041622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2024.02.24'!$E$4:$E$8</c:f>
              <c:numCache>
                <c:formatCode>General</c:formatCode>
                <c:ptCount val="5"/>
                <c:pt idx="0">
                  <c:v>8.5759353215361135E-3</c:v>
                </c:pt>
                <c:pt idx="1">
                  <c:v>0.31449628071333302</c:v>
                </c:pt>
                <c:pt idx="2">
                  <c:v>1</c:v>
                </c:pt>
                <c:pt idx="3">
                  <c:v>2.7684857484634739</c:v>
                </c:pt>
                <c:pt idx="4">
                  <c:v>2.3763615614129168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2024.02.24'!$H$4:$H$8</c:f>
              <c:numCache>
                <c:formatCode>General</c:formatCode>
                <c:ptCount val="5"/>
                <c:pt idx="0">
                  <c:v>2.868678961369316E-2</c:v>
                </c:pt>
                <c:pt idx="1">
                  <c:v>0.303870816730899</c:v>
                </c:pt>
                <c:pt idx="2">
                  <c:v>1</c:v>
                </c:pt>
                <c:pt idx="3">
                  <c:v>2.7410673460056176</c:v>
                </c:pt>
                <c:pt idx="4">
                  <c:v>2.3425980360136736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2024.02.24'!$K$4:$K$8</c:f>
              <c:numCache>
                <c:formatCode>General</c:formatCode>
                <c:ptCount val="5"/>
                <c:pt idx="0">
                  <c:v>7.563887666021547E-3</c:v>
                </c:pt>
                <c:pt idx="1">
                  <c:v>0.30953864214656135</c:v>
                </c:pt>
                <c:pt idx="2">
                  <c:v>1</c:v>
                </c:pt>
                <c:pt idx="3">
                  <c:v>2.7605053533902035</c:v>
                </c:pt>
                <c:pt idx="4">
                  <c:v>2.367951092689653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72-49D4-8E8A-A24EFED1FF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72-49D4-8E8A-A24EFED1FF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72-49D4-8E8A-A24EFED1FF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72-49D4-8E8A-A24EFED1F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13-494E-B471-AC51681388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13-494E-B471-AC51681388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13-494E-B471-AC51681388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13-494E-B471-AC5168138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79-4C9D-8BFF-D6D1B89E96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79-4C9D-8BFF-D6D1B89E96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79-4C9D-8BFF-D6D1B89E96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79-4C9D-8BFF-D6D1B89E9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32-4A72-A9F1-3FF338456E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32-4A72-A9F1-3FF338456E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32-4A72-A9F1-3FF338456E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32-4A72-A9F1-3FF338456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D9-448C-B8C1-D85A5667067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D9-448C-B8C1-D85A5667067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D9-448C-B8C1-D85A5667067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D9-448C-B8C1-D85A56670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81-46B1-AEC4-E70E1601F4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81-46B1-AEC4-E70E1601F4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81-46B1-AEC4-E70E1601F4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81-46B1-AEC4-E70E1601F4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75-4162-A0DC-600283BAAA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75-4162-A0DC-600283BAAA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75-4162-A0DC-600283BAAA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75-4162-A0DC-600283BAA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91-48D5-8030-226B318D918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91-48D5-8030-226B318D918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91-48D5-8030-226B318D918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91-48D5-8030-226B318D9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57-48F2-BB54-38C52CC258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57-48F2-BB54-38C52CC258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57-48F2-BB54-38C52CC258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57-48F2-BB54-38C52CC25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A5-4F1E-95F8-E4D28E7418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A5-4F1E-95F8-E4D28E7418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A5-4F1E-95F8-E4D28E7418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A5-4F1E-95F8-E4D28E7418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AC-40BD-8634-F3AB1F089E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AC-40BD-8634-F3AB1F089E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AC-40BD-8634-F3AB1F089E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AC-40BD-8634-F3AB1F089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DE-46DF-AC1A-9CF98C5FEC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DE-46DF-AC1A-9CF98C5F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0BDE-46DF-AC1A-9CF98C5FECB4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BDE-46DF-AC1A-9CF98C5FECB4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05-4DB9-9C9A-FC1E7DAF710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05-4DB9-9C9A-FC1E7DAF710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05-4DB9-9C9A-FC1E7DAF710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05-4DB9-9C9A-FC1E7DAF7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69-496C-A63C-E226BD63B7B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69-496C-A63C-E226BD63B7B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69-496C-A63C-E226BD63B7B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69-496C-A63C-E226BD63B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29-46E0-9C5A-91B7B85F8E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29-46E0-9C5A-91B7B85F8E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29-46E0-9C5A-91B7B85F8E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29-46E0-9C5A-91B7B85F8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ED-4EF7-9370-C467C648BE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ED-4EF7-9370-C467C648BE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ED-4EF7-9370-C467C648BE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ED-4EF7-9370-C467C648B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2C-493B-89C5-7CF974133BD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2C-493B-89C5-7CF974133BD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2C-493B-89C5-7CF974133BD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2C-493B-89C5-7CF974133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F1-402E-8A70-74888193E3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F1-402E-8A70-74888193E3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F1-402E-8A70-74888193E3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F1-402E-8A70-74888193E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AA-426E-B8CA-5E485C6C03F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AA-426E-B8CA-5E485C6C03F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AA-426E-B8CA-5E485C6C03F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AA-426E-B8CA-5E485C6C0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43-40D2-8058-C543931EE5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43-40D2-8058-C543931EE5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43-40D2-8058-C543931EE5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43-40D2-8058-C543931EE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4D-4C79-8702-0DBDEF1605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4D-4C79-8702-0DBDEF1605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4D-4C79-8702-0DBDEF1605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4D-4C79-8702-0DBDEF160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4D-4FCA-B5CF-4F4CA04C7F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4D-4FCA-B5CF-4F4CA04C7F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4D-4FCA-B5CF-4F4CA04C7F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4D-4FCA-B5CF-4F4CA04C7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25-41D5-987D-624B266109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25-41D5-987D-624B266109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25-41D5-987D-624B266109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25-41D5-987D-624B26610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12-4F08-B6B5-6534AE82D3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12-4F08-B6B5-6534AE82D3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12-4F08-B6B5-6534AE82D3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12-4F08-B6B5-6534AE82D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87-46A2-A084-EB2AA28F98C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87-46A2-A084-EB2AA28F98C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87-46A2-A084-EB2AA28F98C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87-46A2-A084-EB2AA28F9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6B-4505-B841-2B878FEA0B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6B-4505-B841-2B878FEA0B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6B-4505-B841-2B878FEA0B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6B-4505-B841-2B878FEA0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33-49D2-8D90-EF5496B4874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33-49D2-8D90-EF5496B4874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33-49D2-8D90-EF5496B4874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33-49D2-8D90-EF5496B48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76-452E-B5FB-799996F084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76-452E-B5FB-799996F084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76-452E-B5FB-799996F084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76-452E-B5FB-799996F08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1C-44E0-A672-604EB8F96A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1C-44E0-A672-604EB8F96A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1C-44E0-A672-604EB8F96A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1C-44E0-A672-604EB8F96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29-4F72-B403-3D5CD3785F7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29-4F72-B403-3D5CD3785F7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29-4F72-B403-3D5CD3785F7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29-4F72-B403-3D5CD3785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6A-451F-AE2D-00F65CA9C49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6A-451F-AE2D-00F65CA9C49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6A-451F-AE2D-00F65CA9C49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6A-451F-AE2D-00F65CA9C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54-4107-ACA3-B82466613B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54-4107-ACA3-B82466613B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54-4107-ACA3-B82466613B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54-4107-ACA3-B82466613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B3-4A16-8CF8-463536A892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B3-4A16-8CF8-463536A892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B3-4A16-8CF8-463536A892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B3-4A16-8CF8-463536A89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59-4A7E-B0BF-BF68893830E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59-4A7E-B0BF-BF68893830E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59-4A7E-B0BF-BF68893830E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59-4A7E-B0BF-BF6889383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81-4F28-ACF2-69E11091DE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81-4F28-ACF2-69E11091DE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81-4F28-ACF2-69E11091DE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81-4F28-ACF2-69E11091D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85-4DA0-9AAC-0B9C05A9DE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85-4DA0-9AAC-0B9C05A9DE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85-4DA0-9AAC-0B9C05A9DE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85-4DA0-9AAC-0B9C05A9D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E0-40C2-BC55-5ADA19BBA8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E0-40C2-BC55-5ADA19BBA8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E0-40C2-BC55-5ADA19BBA8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E0-40C2-BC55-5ADA19BB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3C-4314-840C-CE9792015D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3C-4314-840C-CE9792015D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3C-4314-840C-CE9792015D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3C-4314-840C-CE9792015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3C-44B3-97E9-9820219EDB7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3C-44B3-97E9-9820219EDB7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3C-44B3-97E9-9820219EDB7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3C-44B3-97E9-9820219ED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14-4647-98CA-0611154CD6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14-4647-98CA-0611154CD6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14-4647-98CA-0611154CD6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14-4647-98CA-0611154CD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9E-4342-A942-004A41F409E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9E-4342-A942-004A41F409E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9E-4342-A942-004A41F409E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9E-4342-A942-004A41F40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CD-408F-9428-49E4925867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CD-408F-9428-49E4925867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CD-408F-9428-49E4925867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CD-408F-9428-49E492586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EB-43CF-AE9B-93FC0CA882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EB-43CF-AE9B-93FC0CA882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EB-43CF-AE9B-93FC0CA882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EB-43CF-AE9B-93FC0CA88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68-44D3-969A-434DD39FBF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68-44D3-969A-434DD39FBF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68-44D3-969A-434DD39FBF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68-44D3-969A-434DD39FB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71-4378-9CEB-806389A5BB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71-4378-9CEB-806389A5BB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71-4378-9CEB-806389A5BB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71-4378-9CEB-806389A5B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59-4E11-A661-D09071EA17E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59-4E11-A661-D09071EA17E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59-4E11-A661-D09071EA17E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59-4E11-A661-D09071EA1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98-4B98-AE88-EBF50EB9A43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98-4B98-AE88-EBF50EB9A43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98-4B98-AE88-EBF50EB9A43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98-4B98-AE88-EBF50EB9A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C1-4214-9E02-7686F672A65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C1-4214-9E02-7686F672A65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C1-4214-9E02-7686F672A65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C1-4214-9E02-7686F672A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8F-4473-9430-50679A669FE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8F-4473-9430-50679A669FE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8F-4473-9430-50679A669FE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8F-4473-9430-50679A669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4D-4DF0-A501-841FCAB94A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4D-4DF0-A501-841FCAB94A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4D-4DF0-A501-841FCAB94A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4D-4DF0-A501-841FCAB94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FE-4A88-AD63-37A23B444DB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FE-4A88-AD63-37A23B444DB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FE-4A88-AD63-37A23B444DB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FE-4A88-AD63-37A23B444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E1-4F47-AB38-A1D3D87AD2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E1-4F47-AB38-A1D3D87AD2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E1-4F47-AB38-A1D3D87AD2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E1-4F47-AB38-A1D3D87A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79-44B7-9D84-6AB95235648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79-44B7-9D84-6AB95235648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79-44B7-9D84-6AB95235648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79-44B7-9D84-6AB952356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4B-468F-8FDC-C3F216C275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4B-468F-8FDC-C3F216C275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4B-468F-8FDC-C3F216C275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4B-468F-8FDC-C3F216C27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E6-44E9-A3AA-6AE0627333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E6-44E9-A3AA-6AE0627333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E6-44E9-A3AA-6AE0627333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E6-44E9-A3AA-6AE062733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82-4B7E-9DDE-D107319575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82-4B7E-9DDE-D107319575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82-4B7E-9DDE-D107319575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82-4B7E-9DDE-D10731957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2F-4242-9FC4-DBD0D1D04B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2F-4242-9FC4-DBD0D1D04B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2F-4242-9FC4-DBD0D1D04B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2F-4242-9FC4-DBD0D1D04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8D-4FF3-9BCF-D8C57F23C24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8D-4FF3-9BCF-D8C57F23C24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8D-4FF3-9BCF-D8C57F23C24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8D-4FF3-9BCF-D8C57F23C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0.73350624056211133</c:v>
                </c:pt>
                <c:pt idx="1">
                  <c:v>0.89891934385137484</c:v>
                </c:pt>
                <c:pt idx="2">
                  <c:v>1</c:v>
                </c:pt>
                <c:pt idx="3">
                  <c:v>1.0024628983524031</c:v>
                </c:pt>
                <c:pt idx="4">
                  <c:v>0.94266909382302866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CE-40A7-A775-EAC78E3039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CE-40A7-A775-EAC78E3039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CE-40A7-A775-EAC78E3039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CE-40A7-A775-EAC78E303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215292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B350CE68-EA51-4A76-AE38-83D382C09F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A746BFBB-13A0-4214-AC5B-6C364E8F0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97B8E349-C664-4371-8E45-83783C687B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3EA43A94-2D9A-4F8A-8718-F7938CFA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F84A465C-533A-475B-8DD0-34D4D431A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E5845901-DE9E-494C-B9E9-881647CCE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6540F30D-0489-43F6-AAC7-CB5DB32C62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F01DCD81-6A7E-43DC-81C2-FC0207696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E4324DC8-BE60-43AD-B7C4-B9540FD2B8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CF542840-7B8D-4BC6-A46E-DFA5C17FD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69AFE83F-E023-418A-86D7-DFC9A23E61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E3D88F9F-831D-49DC-B29B-DBA2C46F8E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2893AE95-9F5F-4670-8A34-F029F8D98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427DD587-EC77-4530-B828-7AC069441C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1319A145-EFC5-4D9B-9BE0-0A2DA0795F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0DBDB048-4C11-4ACE-A993-57EE698BCF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FC0B2A78-4BB3-451B-81FC-EE48EC170D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EE47AE0C-0966-45A0-B185-42B0E745CE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49F30422-B990-4006-B961-5D55024C0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9B0B8A07-AB90-4CB8-A3CA-51B5B532A9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7212CBCC-2F56-40B0-814B-ACFEFD1AF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2964F9DB-43BD-4C22-BB65-18F22EC28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9AA6DF7F-D27E-4E4B-AEA6-DD958A67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EEA2E36A-8A99-4F55-A1D3-7353FA7E2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1A86FA24-D846-4D5D-8970-F01051D61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8160336E-F62D-467E-A95C-6510246D9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069A3211-B8B4-408D-831E-9FA3B55801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05BE4957-0F21-475C-A60A-845E0DEA93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CE4411B6-752C-4527-85B4-E6DCEC541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590C9544-C89E-428F-AEC0-E1497788F3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974A2CDC-19DE-4882-959E-7105617996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70FAA877-C043-4C2A-869E-0E72DA3C6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FEE90024-80AF-4107-A17A-9C174203D9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802625C4-7389-4A11-80BC-5624D1ACE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D6B1BA60-E65F-434B-9090-22C369B213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E7449FD3-6141-49FB-9A9F-A95FE4406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A895D363-623E-4448-B18F-E22D2479D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01CCB633-E453-4DE8-99DA-3D4AC8BD9E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35927BC6-172D-4324-A3BB-D19D945E2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20ACF8AD-C24D-4120-AECF-542554B047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461498BF-8644-431C-8A23-96A683237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DBBA98D6-5C65-45AD-B3AF-7A639745E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E1263CCD-C230-4596-82E7-54FD626B64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2A4230BE-639E-4C4B-BA56-55437417D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25384061-2782-4FEF-9B77-6A9B31A49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7C9CB968-A64C-4696-8407-E820C33D10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E067495F-3758-47E0-A9F3-A03E4FA70B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2B0E64E2-BE11-42CE-8E12-EC4BAE729D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F9C97904-498B-491D-8C0F-4688E08348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2B5EA777-11D3-4C77-AE6C-0FDBCCD21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4EC7F803-CA3C-4FE5-892A-A2FF2BF08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3D730A1F-FB33-4504-BB71-A6BC94D097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6A921664-E68D-4348-AD81-3D624596E8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6425622D-A651-4E46-9773-C7C7D8834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EFD48304-75E9-4926-80E9-38A09E7C52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805F7203-F588-4AEA-9A81-35B1EE264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E30FCCED-8798-4AD0-91E8-9CC00C052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622761BE-EC12-48B0-9289-9AD39D6211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4B887E18-8CD7-49D0-81B9-A2881C2687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</row>
    <row r="3" spans="1:31" x14ac:dyDescent="0.25">
      <c r="A3" s="17" t="s">
        <v>2</v>
      </c>
      <c r="B3" s="30">
        <v>0.37554999999999999</v>
      </c>
      <c r="C3" s="30"/>
      <c r="D3" s="18">
        <v>0.73350624056211133</v>
      </c>
      <c r="E3" s="31">
        <v>9</v>
      </c>
      <c r="F3" s="43">
        <v>11.35415963891789</v>
      </c>
      <c r="G3" s="31">
        <v>8.3283469514847219E-2</v>
      </c>
      <c r="H3" s="30"/>
      <c r="I3" s="20">
        <v>0.79151713670385659</v>
      </c>
      <c r="J3" s="33">
        <v>9</v>
      </c>
      <c r="K3" s="45">
        <v>11.404338651652237</v>
      </c>
      <c r="L3" s="33">
        <v>9.0267294755568994E-2</v>
      </c>
      <c r="M3" s="30"/>
      <c r="N3" s="22">
        <v>0.64675955218292303</v>
      </c>
      <c r="O3" s="35">
        <v>8</v>
      </c>
      <c r="P3" s="47">
        <v>12.716530618945376</v>
      </c>
      <c r="Q3" s="35">
        <v>8.224537648429539E-2</v>
      </c>
      <c r="R3" s="30"/>
      <c r="S3" s="30"/>
      <c r="T3" s="30">
        <f>STDEV(D3,I3,N3)</f>
        <v>7.2852602667142899E-2</v>
      </c>
      <c r="U3" s="30"/>
      <c r="V3" s="69">
        <f>STDEV(D3,I3,N3)/AVERAGE(D3,I3,N3)</f>
        <v>0.10063519932762788</v>
      </c>
      <c r="W3" s="70"/>
    </row>
    <row r="4" spans="1:31" x14ac:dyDescent="0.25">
      <c r="A4" s="17" t="s">
        <v>3</v>
      </c>
      <c r="B4" s="30">
        <v>0.45367000000000002</v>
      </c>
      <c r="C4" s="30"/>
      <c r="D4" s="18">
        <v>0.89891934385137484</v>
      </c>
      <c r="E4" s="31">
        <v>38</v>
      </c>
      <c r="F4" s="43">
        <v>3.4038295561558907</v>
      </c>
      <c r="G4" s="31">
        <v>3.0597682312015696E-2</v>
      </c>
      <c r="H4" s="30"/>
      <c r="I4" s="20">
        <v>0.96896796296186516</v>
      </c>
      <c r="J4" s="33">
        <v>36</v>
      </c>
      <c r="K4" s="45">
        <v>3.6768051688090395</v>
      </c>
      <c r="L4" s="33">
        <v>3.5627064146285518E-2</v>
      </c>
      <c r="M4" s="30"/>
      <c r="N4" s="22">
        <v>0.95116275850294252</v>
      </c>
      <c r="O4" s="35">
        <v>38</v>
      </c>
      <c r="P4" s="47">
        <v>3.4038295561558907</v>
      </c>
      <c r="Q4" s="35">
        <v>3.2375959101070835E-2</v>
      </c>
      <c r="R4" s="30"/>
      <c r="S4" s="30"/>
      <c r="T4" s="30">
        <f t="shared" ref="T4:T7" si="0">STDEV(D4,I4,N4)</f>
        <v>3.6407894564151479E-2</v>
      </c>
      <c r="U4" s="30"/>
      <c r="V4" s="69">
        <f>STDEV(D4,I4,N4)/AVERAGE(D4,I4,N4)</f>
        <v>3.8744854174912996E-2</v>
      </c>
      <c r="W4" s="70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47</v>
      </c>
      <c r="F5" s="43">
        <v>0</v>
      </c>
      <c r="G5" s="31">
        <v>0</v>
      </c>
      <c r="H5" s="30"/>
      <c r="I5" s="20">
        <v>1</v>
      </c>
      <c r="J5" s="33">
        <v>42</v>
      </c>
      <c r="K5" s="45">
        <v>0</v>
      </c>
      <c r="L5" s="33">
        <v>0</v>
      </c>
      <c r="M5" s="30"/>
      <c r="N5" s="22">
        <v>1</v>
      </c>
      <c r="O5" s="35">
        <v>47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</row>
    <row r="6" spans="1:31" x14ac:dyDescent="0.25">
      <c r="A6" s="17" t="s">
        <v>7</v>
      </c>
      <c r="B6" s="30">
        <v>0.65349999999999997</v>
      </c>
      <c r="C6" s="30"/>
      <c r="D6" s="18">
        <v>1.0024628983524031</v>
      </c>
      <c r="E6" s="31">
        <v>60</v>
      </c>
      <c r="F6" s="43">
        <v>2.720708286119534</v>
      </c>
      <c r="G6" s="31">
        <v>2.7274091140747872E-2</v>
      </c>
      <c r="H6" s="30"/>
      <c r="I6" s="20">
        <v>1.03185779672669</v>
      </c>
      <c r="J6" s="33">
        <v>59</v>
      </c>
      <c r="K6" s="45">
        <v>2.9392537309604738</v>
      </c>
      <c r="L6" s="33">
        <v>3.0328918788495779E-2</v>
      </c>
      <c r="M6" s="30"/>
      <c r="N6" s="22">
        <v>1.0026256733243675</v>
      </c>
      <c r="O6" s="35">
        <v>63</v>
      </c>
      <c r="P6" s="47">
        <v>2.6728266179144229</v>
      </c>
      <c r="Q6" s="35">
        <v>2.6798445874657403E-2</v>
      </c>
      <c r="R6" s="30"/>
      <c r="S6" s="30"/>
      <c r="T6" s="30">
        <f t="shared" si="0"/>
        <v>1.6924359095372776E-2</v>
      </c>
      <c r="U6" s="30"/>
      <c r="V6" s="69">
        <f>STDEV(D6,I6,N6)/AVERAGE(D6,I6,N6)</f>
        <v>1.671846359038932E-2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9">
        <v>0.94266909382302866</v>
      </c>
      <c r="E7" s="32">
        <v>59</v>
      </c>
      <c r="F7" s="44">
        <v>2.7371584377556282</v>
      </c>
      <c r="G7" s="32">
        <v>2.5802346641691547E-2</v>
      </c>
      <c r="H7" s="10"/>
      <c r="I7" s="21">
        <v>1.0055703845998492</v>
      </c>
      <c r="J7" s="34">
        <v>60</v>
      </c>
      <c r="K7" s="46">
        <v>2.9221696301969633</v>
      </c>
      <c r="L7" s="34">
        <v>2.9384472389031593E-2</v>
      </c>
      <c r="M7" s="10"/>
      <c r="N7" s="28">
        <v>0.95606046976797343</v>
      </c>
      <c r="O7" s="36">
        <v>64</v>
      </c>
      <c r="P7" s="48">
        <v>2.6571986836385761</v>
      </c>
      <c r="Q7" s="36">
        <v>2.5404426217463374E-2</v>
      </c>
      <c r="R7" s="10"/>
      <c r="S7" s="10"/>
      <c r="T7" s="10">
        <f t="shared" si="0"/>
        <v>3.313390257160722E-2</v>
      </c>
      <c r="U7" s="10"/>
      <c r="V7" s="74">
        <f>STDEV(D7,I7,N7)/AVERAGE(D7,I7,N7)</f>
        <v>3.4225703091287474E-2</v>
      </c>
      <c r="W7" s="75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0.92368518518518528</v>
      </c>
      <c r="E10" s="38"/>
      <c r="F10" s="39"/>
      <c r="G10" s="39"/>
      <c r="H10" s="30"/>
      <c r="I10" s="26">
        <v>0.93162962962962959</v>
      </c>
      <c r="J10" s="38"/>
      <c r="K10" s="39"/>
      <c r="L10" s="39"/>
      <c r="M10" s="30"/>
      <c r="N10" s="27">
        <v>0.93954629629629627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1.357</v>
      </c>
      <c r="E11" s="40"/>
      <c r="F11" s="40"/>
      <c r="G11" s="40"/>
      <c r="H11" s="30"/>
      <c r="I11" s="21">
        <v>1.4039999999999999</v>
      </c>
      <c r="J11" s="41"/>
      <c r="K11" s="40"/>
      <c r="L11" s="40"/>
      <c r="M11" s="30"/>
      <c r="N11" s="24">
        <v>1.4570000000000001</v>
      </c>
      <c r="O11" s="41"/>
      <c r="P11" s="40"/>
      <c r="Q11" s="40"/>
      <c r="R11" s="30"/>
      <c r="T11" s="15" t="s">
        <v>40</v>
      </c>
      <c r="U11" s="16">
        <v>1.3939999999999999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>
        <v>12.29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1039.5319999999999</v>
      </c>
      <c r="E4" s="13">
        <v>8.5759353215361135E-3</v>
      </c>
      <c r="G4">
        <v>1067.598</v>
      </c>
      <c r="H4" s="12">
        <v>2.868678961369316E-2</v>
      </c>
      <c r="J4">
        <v>910.62400000000002</v>
      </c>
      <c r="K4" s="14">
        <v>7.563887666021547E-3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38121.666666666664</v>
      </c>
      <c r="E5" s="13">
        <v>0.31449628071333302</v>
      </c>
      <c r="G5">
        <v>37215.666666666664</v>
      </c>
      <c r="H5" s="12">
        <v>0.303870816730899</v>
      </c>
      <c r="J5">
        <v>37265.666666666664</v>
      </c>
      <c r="K5" s="14">
        <v>0.30953864214656135</v>
      </c>
      <c r="N5" s="9">
        <v>14</v>
      </c>
      <c r="O5" s="10">
        <v>156</v>
      </c>
      <c r="P5" s="10">
        <v>267</v>
      </c>
      <c r="Q5" s="10">
        <v>499</v>
      </c>
      <c r="R5" s="49">
        <v>657</v>
      </c>
    </row>
    <row r="6" spans="1:18" x14ac:dyDescent="0.25">
      <c r="A6" t="s">
        <v>4</v>
      </c>
      <c r="B6" s="30">
        <v>0.54481999999999997</v>
      </c>
      <c r="D6">
        <v>121215</v>
      </c>
      <c r="E6" s="13">
        <v>1</v>
      </c>
      <c r="G6">
        <v>122472</v>
      </c>
      <c r="H6" s="12">
        <v>1</v>
      </c>
      <c r="J6">
        <v>120391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335582</v>
      </c>
      <c r="E7" s="13">
        <v>2.7684857484634739</v>
      </c>
      <c r="G7">
        <v>335704</v>
      </c>
      <c r="H7" s="12">
        <v>2.7410673460056176</v>
      </c>
      <c r="J7">
        <v>332340</v>
      </c>
      <c r="K7" s="14">
        <v>2.7605053533902035</v>
      </c>
    </row>
    <row r="8" spans="1:18" ht="15.75" thickBot="1" x14ac:dyDescent="0.3">
      <c r="A8" t="s">
        <v>5</v>
      </c>
      <c r="B8" s="10">
        <v>0.79708000000000001</v>
      </c>
      <c r="D8">
        <v>288050.66666666669</v>
      </c>
      <c r="E8" s="13">
        <v>2.3763615614129168</v>
      </c>
      <c r="G8">
        <v>286902.66666666663</v>
      </c>
      <c r="H8" s="12">
        <v>2.3425980360136736</v>
      </c>
      <c r="J8">
        <v>285080</v>
      </c>
      <c r="K8" s="14">
        <v>2.367951092689653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70" zoomScaleNormal="70" workbookViewId="0">
      <selection activeCell="J20" sqref="J20"/>
    </sheetView>
  </sheetViews>
  <sheetFormatPr defaultRowHeight="15" x14ac:dyDescent="0.25"/>
  <cols>
    <col min="1" max="1" width="29.5703125" customWidth="1"/>
    <col min="11" max="11" width="10.710937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0.57999999999999996</v>
      </c>
      <c r="F4" s="30">
        <v>1.1499999999999999</v>
      </c>
      <c r="G4" s="30">
        <v>2.89</v>
      </c>
      <c r="H4" s="30">
        <v>2.08</v>
      </c>
      <c r="I4" s="30">
        <v>2.65</v>
      </c>
      <c r="J4" s="30"/>
      <c r="K4" s="30" t="s">
        <v>39</v>
      </c>
      <c r="L4" s="30">
        <v>1.73</v>
      </c>
      <c r="M4" s="30">
        <v>4.7300000000000004</v>
      </c>
      <c r="N4" s="30">
        <v>6.81</v>
      </c>
      <c r="O4" s="30">
        <v>24.33</v>
      </c>
      <c r="P4" s="30">
        <v>7.51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1.73</v>
      </c>
      <c r="F5" s="30">
        <v>4.7300000000000004</v>
      </c>
      <c r="G5" s="30">
        <v>6.81</v>
      </c>
      <c r="H5" s="30">
        <v>24.33</v>
      </c>
      <c r="I5" s="30">
        <v>7.51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0.33</v>
      </c>
      <c r="F11" s="30">
        <v>0.67</v>
      </c>
      <c r="G11" s="30">
        <v>1.67</v>
      </c>
      <c r="H11" s="30">
        <v>1.2</v>
      </c>
      <c r="I11" s="30">
        <v>1.53</v>
      </c>
      <c r="J11" s="30"/>
      <c r="K11" s="30" t="s">
        <v>39</v>
      </c>
      <c r="L11" s="30">
        <v>-0.66999999999999993</v>
      </c>
      <c r="M11" s="30">
        <v>-2.06</v>
      </c>
      <c r="N11" s="30">
        <v>-2.2600000000000002</v>
      </c>
      <c r="O11" s="30">
        <v>-12.850000000000001</v>
      </c>
      <c r="P11" s="30">
        <v>-2.8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1</v>
      </c>
      <c r="F12" s="10">
        <v>2.73</v>
      </c>
      <c r="G12" s="10">
        <v>3.93</v>
      </c>
      <c r="H12" s="10">
        <v>14.05</v>
      </c>
      <c r="I12" s="10">
        <v>4.33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38.89</v>
      </c>
      <c r="F16" s="30">
        <v>264.76</v>
      </c>
      <c r="G16" s="30">
        <v>926.61</v>
      </c>
      <c r="H16" s="30">
        <v>1289.71</v>
      </c>
      <c r="I16" s="30">
        <v>467.11</v>
      </c>
      <c r="J16" s="30"/>
      <c r="K16" s="30" t="s">
        <v>39</v>
      </c>
      <c r="L16" s="30">
        <v>-44.819999999999993</v>
      </c>
      <c r="M16" s="30">
        <v>-244.5</v>
      </c>
      <c r="N16" s="30">
        <v>-121.37</v>
      </c>
      <c r="O16" s="30">
        <v>-618.25</v>
      </c>
      <c r="P16" s="30">
        <v>-1030.94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83.71</v>
      </c>
      <c r="F17" s="30">
        <v>509.26</v>
      </c>
      <c r="G17" s="30">
        <v>1047.98</v>
      </c>
      <c r="H17" s="30">
        <v>1907.96</v>
      </c>
      <c r="I17" s="30">
        <v>1498.05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22.45</v>
      </c>
      <c r="F23" s="30">
        <v>152.86000000000001</v>
      </c>
      <c r="G23" s="30">
        <v>534.98</v>
      </c>
      <c r="H23" s="30">
        <v>744.62</v>
      </c>
      <c r="I23" s="30">
        <v>269.68</v>
      </c>
      <c r="J23" s="30"/>
      <c r="K23" s="30" t="s">
        <v>39</v>
      </c>
      <c r="L23" s="51">
        <v>-25.88</v>
      </c>
      <c r="M23" s="30">
        <v>-141.15999999999997</v>
      </c>
      <c r="N23" s="30">
        <v>-70.069999999999936</v>
      </c>
      <c r="O23" s="30">
        <v>-356.93999999999994</v>
      </c>
      <c r="P23" s="30">
        <v>-595.22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48.33</v>
      </c>
      <c r="F24" s="10">
        <v>294.02</v>
      </c>
      <c r="G24" s="10">
        <v>605.04999999999995</v>
      </c>
      <c r="H24" s="10">
        <v>1101.56</v>
      </c>
      <c r="I24" s="10">
        <v>864.9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84313-5DEC-41E3-90CB-527CC6415DFF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85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0.73350624056211133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0.89891934385137484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1.0024628983524031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0.94266909382302866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0.04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54</v>
      </c>
      <c r="C15" t="s">
        <v>3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B18" t="s">
        <v>54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54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2" t="s">
        <v>56</v>
      </c>
      <c r="F21" s="92"/>
      <c r="G21" s="92"/>
      <c r="H21" s="92"/>
      <c r="I21" s="54">
        <f>I28</f>
        <v>1</v>
      </c>
      <c r="U21" s="92" t="s">
        <v>56</v>
      </c>
      <c r="V21" s="92"/>
      <c r="W21" s="92"/>
      <c r="X21" s="92"/>
      <c r="Y21" s="54">
        <f>Y28</f>
        <v>1</v>
      </c>
      <c r="AK21" s="92" t="s">
        <v>57</v>
      </c>
      <c r="AL21" s="92"/>
      <c r="AM21" s="92"/>
      <c r="AN21" s="92"/>
      <c r="AO21" s="54">
        <f>AO28</f>
        <v>1</v>
      </c>
      <c r="BA21" s="92" t="s">
        <v>58</v>
      </c>
      <c r="BB21" s="92"/>
      <c r="BC21" s="92"/>
      <c r="BD21" s="92"/>
      <c r="BE21" s="54">
        <f>BE28</f>
        <v>1</v>
      </c>
      <c r="BQ21" s="92" t="s">
        <v>59</v>
      </c>
      <c r="BR21" s="92"/>
      <c r="BS21" s="92"/>
      <c r="BT21" s="92"/>
      <c r="BU21" s="54">
        <f>BU28</f>
        <v>1</v>
      </c>
      <c r="CG21" s="92" t="s">
        <v>60</v>
      </c>
      <c r="CH21" s="92"/>
      <c r="CI21" s="92"/>
      <c r="CJ21" s="92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61</v>
      </c>
      <c r="F30" s="92"/>
      <c r="G30" s="92"/>
      <c r="H30" s="92"/>
      <c r="I30" s="54">
        <f>I37</f>
        <v>1</v>
      </c>
      <c r="U30" s="92" t="s">
        <v>61</v>
      </c>
      <c r="V30" s="92"/>
      <c r="W30" s="92"/>
      <c r="X30" s="92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1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1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1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1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1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1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подходит</v>
      </c>
      <c r="I37" s="54">
        <f>IF(H37="подходит",1,0)</f>
        <v>1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1</v>
      </c>
      <c r="Y38" s="54">
        <f>Y37</f>
        <v>1</v>
      </c>
    </row>
    <row r="39" spans="5:25" x14ac:dyDescent="0.25">
      <c r="E39" s="92" t="s">
        <v>62</v>
      </c>
      <c r="F39" s="92"/>
      <c r="G39" s="92"/>
      <c r="H39" s="92"/>
      <c r="I39" s="54">
        <f>I46</f>
        <v>0</v>
      </c>
      <c r="U39" s="92" t="s">
        <v>63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64</v>
      </c>
      <c r="F48" s="92"/>
      <c r="G48" s="92"/>
      <c r="H48" s="92"/>
      <c r="I48" s="54">
        <f>I55</f>
        <v>1</v>
      </c>
      <c r="U48" s="92" t="s">
        <v>65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66</v>
      </c>
      <c r="F57" s="92"/>
      <c r="G57" s="92"/>
      <c r="H57" s="92"/>
      <c r="I57" s="54">
        <f>I64</f>
        <v>0</v>
      </c>
      <c r="U57" s="92" t="s">
        <v>67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0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5" t="s">
        <v>68</v>
      </c>
      <c r="F66" s="95"/>
      <c r="G66" s="95"/>
      <c r="H66" s="95"/>
      <c r="I66" s="54">
        <f>I73</f>
        <v>0</v>
      </c>
      <c r="U66" s="92" t="s">
        <v>69</v>
      </c>
      <c r="V66" s="92"/>
      <c r="W66" s="92"/>
      <c r="X66" s="92"/>
      <c r="Y66" s="54">
        <f>Y73</f>
        <v>0</v>
      </c>
      <c r="AK66" s="92" t="s">
        <v>70</v>
      </c>
      <c r="AL66" s="92"/>
      <c r="AM66" s="92"/>
      <c r="AN66" s="92"/>
      <c r="AO66" s="54">
        <f>AO73</f>
        <v>0</v>
      </c>
      <c r="BA66" s="92" t="s">
        <v>71</v>
      </c>
      <c r="BB66" s="92"/>
      <c r="BC66" s="92"/>
      <c r="BD66" s="92"/>
      <c r="BE66" s="54">
        <f>BE73</f>
        <v>0</v>
      </c>
      <c r="BQ66" s="92" t="s">
        <v>72</v>
      </c>
      <c r="BR66" s="92"/>
      <c r="BS66" s="92"/>
      <c r="BT66" s="92"/>
      <c r="BU66" s="54">
        <f>BU73</f>
        <v>0</v>
      </c>
      <c r="CG66" s="92" t="s">
        <v>73</v>
      </c>
      <c r="CH66" s="92"/>
      <c r="CI66" s="92"/>
      <c r="CJ66" s="92"/>
      <c r="CK66" s="54">
        <f>CK73</f>
        <v>0</v>
      </c>
      <c r="CW66" s="92" t="s">
        <v>74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75</v>
      </c>
      <c r="F75" s="92"/>
      <c r="G75" s="92"/>
      <c r="H75" s="92"/>
      <c r="I75" s="54">
        <f>I82</f>
        <v>1</v>
      </c>
      <c r="U75" s="92" t="s">
        <v>76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1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1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1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1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1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1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подходит</v>
      </c>
      <c r="I82" s="54">
        <f>IF(H82="подходит",1,0)</f>
        <v>1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1</v>
      </c>
      <c r="Y83" s="54">
        <f>Y82</f>
        <v>0</v>
      </c>
    </row>
    <row r="84" spans="5:73" x14ac:dyDescent="0.25">
      <c r="E84" s="92" t="s">
        <v>69</v>
      </c>
      <c r="F84" s="92"/>
      <c r="G84" s="92"/>
      <c r="H84" s="92"/>
      <c r="I84" s="54">
        <f>I91</f>
        <v>0</v>
      </c>
      <c r="U84" s="92" t="s">
        <v>77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78</v>
      </c>
      <c r="F93" s="92"/>
      <c r="G93" s="92"/>
      <c r="H93" s="92"/>
      <c r="I93" s="54">
        <f>I100</f>
        <v>1</v>
      </c>
      <c r="U93" s="95" t="s">
        <v>79</v>
      </c>
      <c r="V93" s="95"/>
      <c r="W93" s="95"/>
      <c r="X93" s="95"/>
      <c r="Y93" s="54" t="s">
        <v>80</v>
      </c>
      <c r="AK93" s="95" t="s">
        <v>81</v>
      </c>
      <c r="AL93" s="95"/>
      <c r="AM93" s="95"/>
      <c r="AN93" s="95"/>
      <c r="AO93" s="54" t="s">
        <v>80</v>
      </c>
      <c r="BA93" s="95" t="s">
        <v>82</v>
      </c>
      <c r="BB93" s="95"/>
      <c r="BC93" s="95"/>
      <c r="BD93" s="95"/>
      <c r="BE93" s="54" t="s">
        <v>80</v>
      </c>
      <c r="BQ93" s="92" t="s">
        <v>83</v>
      </c>
      <c r="BR93" s="92"/>
      <c r="BS93" s="92"/>
      <c r="BT93" s="92"/>
      <c r="BU93" s="54" t="s">
        <v>80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1</v>
      </c>
      <c r="U94" s="56" t="s">
        <v>46</v>
      </c>
      <c r="V94" s="56" t="s">
        <v>47</v>
      </c>
      <c r="W94" s="56" t="s">
        <v>48</v>
      </c>
      <c r="Y94" s="54" t="s">
        <v>80</v>
      </c>
      <c r="AK94" s="56" t="s">
        <v>46</v>
      </c>
      <c r="AL94" s="56" t="s">
        <v>47</v>
      </c>
      <c r="AM94" s="56" t="s">
        <v>48</v>
      </c>
      <c r="AO94" s="54" t="s">
        <v>80</v>
      </c>
      <c r="BA94" s="56" t="s">
        <v>46</v>
      </c>
      <c r="BB94" s="56" t="s">
        <v>47</v>
      </c>
      <c r="BC94" s="56" t="s">
        <v>48</v>
      </c>
      <c r="BE94" s="54" t="s">
        <v>80</v>
      </c>
      <c r="BQ94" s="56" t="s">
        <v>46</v>
      </c>
      <c r="BR94" s="56" t="s">
        <v>47</v>
      </c>
      <c r="BS94" s="56" t="s">
        <v>48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1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1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1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1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1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подходит</v>
      </c>
      <c r="I100" s="54">
        <f>IF(H100="подходит",1,0)</f>
        <v>1</v>
      </c>
      <c r="U100" t="s">
        <v>49</v>
      </c>
      <c r="V100" s="56"/>
      <c r="W100" s="56"/>
      <c r="Y100" s="54" t="s">
        <v>80</v>
      </c>
      <c r="AK100" t="s">
        <v>49</v>
      </c>
      <c r="AL100" s="56"/>
      <c r="AM100" s="56"/>
      <c r="AO100" s="54" t="s">
        <v>80</v>
      </c>
      <c r="BA100" t="s">
        <v>49</v>
      </c>
      <c r="BB100" s="56"/>
      <c r="BC100" s="56"/>
      <c r="BE100" s="54" t="s">
        <v>80</v>
      </c>
      <c r="BQ100" t="s">
        <v>49</v>
      </c>
      <c r="BR100" s="56"/>
      <c r="BS100" s="56"/>
      <c r="BU100" s="54" t="s">
        <v>80</v>
      </c>
    </row>
    <row r="101" spans="5:73" x14ac:dyDescent="0.25">
      <c r="I101" s="54">
        <f>I100</f>
        <v>1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2" t="s">
        <v>77</v>
      </c>
      <c r="F102" s="92"/>
      <c r="G102" s="92"/>
      <c r="H102" s="92"/>
      <c r="I102" s="54">
        <f>I109</f>
        <v>0</v>
      </c>
      <c r="Y102" s="54" t="s">
        <v>80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5" t="s">
        <v>84</v>
      </c>
      <c r="F111" s="95"/>
      <c r="G111" s="95"/>
      <c r="H111" s="95"/>
      <c r="I111" s="54" t="s">
        <v>80</v>
      </c>
      <c r="Y111" s="54" t="s">
        <v>80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49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2024.02.24</vt:lpstr>
      <vt:lpstr>контрольная 2024.02.24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2024-07-09T19:27:57Z</dcterms:modified>
</cp:coreProperties>
</file>